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995" windowHeight="8190" activeTab="2"/>
  </bookViews>
  <sheets>
    <sheet name="medidor caudal Planta" sheetId="2" r:id="rId1"/>
    <sheet name="medidor caudal disposición" sheetId="1" r:id="rId2"/>
    <sheet name="programa disposición" sheetId="3" r:id="rId3"/>
    <sheet name="registro vino" sheetId="4" r:id="rId4"/>
  </sheets>
  <calcPr calcId="125725"/>
</workbook>
</file>

<file path=xl/calcChain.xml><?xml version="1.0" encoding="utf-8"?>
<calcChain xmlns="http://schemas.openxmlformats.org/spreadsheetml/2006/main">
  <c r="J24" i="2"/>
  <c r="J23" l="1"/>
  <c r="J21" l="1"/>
  <c r="J20" l="1"/>
  <c r="J19" l="1"/>
  <c r="J18" l="1"/>
  <c r="J17" l="1"/>
  <c r="J16" l="1"/>
  <c r="J15" l="1"/>
  <c r="J14" l="1"/>
  <c r="J13" l="1"/>
  <c r="J12"/>
  <c r="J10" l="1"/>
  <c r="J9" l="1"/>
  <c r="E24" l="1"/>
  <c r="E23" l="1"/>
  <c r="E22" l="1"/>
  <c r="E21" l="1"/>
  <c r="E20" l="1"/>
  <c r="E19" l="1"/>
  <c r="E18" l="1"/>
  <c r="E17" l="1"/>
</calcChain>
</file>

<file path=xl/sharedStrings.xml><?xml version="1.0" encoding="utf-8"?>
<sst xmlns="http://schemas.openxmlformats.org/spreadsheetml/2006/main" count="225" uniqueCount="59">
  <si>
    <t>Fecha</t>
  </si>
  <si>
    <t>Hora</t>
  </si>
  <si>
    <t>Caudal</t>
  </si>
  <si>
    <t>m3 24 horas</t>
  </si>
  <si>
    <t>9,30am</t>
  </si>
  <si>
    <t>9,00am</t>
  </si>
  <si>
    <t>8,40am</t>
  </si>
  <si>
    <t>9,15am</t>
  </si>
  <si>
    <t>9,35am</t>
  </si>
  <si>
    <t>8,55am</t>
  </si>
  <si>
    <t>8,30am</t>
  </si>
  <si>
    <t>8,50am</t>
  </si>
  <si>
    <t>9,05am</t>
  </si>
  <si>
    <t>8,45am</t>
  </si>
  <si>
    <t>8,35am</t>
  </si>
  <si>
    <t>8,25am</t>
  </si>
  <si>
    <t>Medidor Caudal Disposición Suelo</t>
  </si>
  <si>
    <t>8,0am</t>
  </si>
  <si>
    <t>Sector</t>
  </si>
  <si>
    <t>Superficie</t>
  </si>
  <si>
    <t>Tiempo de Aplicación</t>
  </si>
  <si>
    <t>4,6 hectareas</t>
  </si>
  <si>
    <t>9 horas</t>
  </si>
  <si>
    <t>4,78 hectareas</t>
  </si>
  <si>
    <t>8 horas</t>
  </si>
  <si>
    <t>10 horas</t>
  </si>
  <si>
    <t>3 y 6</t>
  </si>
  <si>
    <t>9,29 hectareas</t>
  </si>
  <si>
    <t>11 horas</t>
  </si>
  <si>
    <t>5,62 hectareas</t>
  </si>
  <si>
    <t>Medidor Caudal Planta Tratamiento</t>
  </si>
  <si>
    <t>Programa de Disposición Suelo</t>
  </si>
  <si>
    <t>Caudal x 10 m3</t>
  </si>
  <si>
    <t>Caudal dispuesto diario m3</t>
  </si>
  <si>
    <t>Registro vino</t>
  </si>
  <si>
    <t>Kilos uva</t>
  </si>
  <si>
    <t xml:space="preserve">Volumen vino </t>
  </si>
  <si>
    <t>8,00am</t>
  </si>
  <si>
    <t>23-03-208</t>
  </si>
  <si>
    <t>5,71 hectareas</t>
  </si>
  <si>
    <t>1 y 2</t>
  </si>
  <si>
    <t>16 horas</t>
  </si>
  <si>
    <t>4,69 hectareas</t>
  </si>
  <si>
    <t>11,33 hectareas</t>
  </si>
  <si>
    <t>4,71 hectareas</t>
  </si>
  <si>
    <t>7 horas</t>
  </si>
  <si>
    <t>6 horas</t>
  </si>
  <si>
    <t>3 horas</t>
  </si>
  <si>
    <t>4,8 hectareas</t>
  </si>
  <si>
    <t>5 horas</t>
  </si>
  <si>
    <t>2 horas</t>
  </si>
  <si>
    <t>8,10am</t>
  </si>
  <si>
    <t>8,05am</t>
  </si>
  <si>
    <t>5,24 hectareas</t>
  </si>
  <si>
    <t>12 horas</t>
  </si>
  <si>
    <t>20 horas</t>
  </si>
  <si>
    <t>18 horas</t>
  </si>
  <si>
    <t>17 horas</t>
  </si>
  <si>
    <t>1 hora</t>
  </si>
</sst>
</file>

<file path=xl/styles.xml><?xml version="1.0" encoding="utf-8"?>
<styleSheet xmlns="http://schemas.openxmlformats.org/spreadsheetml/2006/main">
  <numFmts count="1">
    <numFmt numFmtId="164" formatCode="dd/mm/yyyy;@"/>
  </numFmts>
  <fonts count="4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0" fontId="1" fillId="0" borderId="0" xfId="0" applyFont="1"/>
    <xf numFmtId="0" fontId="0" fillId="0" borderId="3" xfId="0" applyBorder="1"/>
    <xf numFmtId="0" fontId="0" fillId="0" borderId="0" xfId="0" applyBorder="1"/>
    <xf numFmtId="14" fontId="0" fillId="0" borderId="3" xfId="0" applyNumberFormat="1" applyBorder="1"/>
    <xf numFmtId="0" fontId="0" fillId="0" borderId="5" xfId="0" applyBorder="1"/>
    <xf numFmtId="17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17" fontId="0" fillId="0" borderId="0" xfId="0" applyNumberFormat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3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/>
    <xf numFmtId="14" fontId="0" fillId="4" borderId="1" xfId="0" applyNumberFormat="1" applyFill="1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Q38"/>
  <sheetViews>
    <sheetView topLeftCell="C7" workbookViewId="0">
      <selection activeCell="H21" sqref="H21"/>
    </sheetView>
  </sheetViews>
  <sheetFormatPr baseColWidth="10" defaultRowHeight="15"/>
  <cols>
    <col min="2" max="2" width="10.42578125" bestFit="1" customWidth="1"/>
    <col min="3" max="3" width="11.42578125" style="12"/>
    <col min="4" max="4" width="7" style="12" bestFit="1" customWidth="1"/>
    <col min="5" max="5" width="11.42578125" style="12"/>
    <col min="7" max="10" width="11.42578125" style="12"/>
  </cols>
  <sheetData>
    <row r="4" spans="2:17">
      <c r="C4" s="14" t="s">
        <v>30</v>
      </c>
      <c r="D4" s="14"/>
      <c r="E4" s="14"/>
      <c r="H4" s="14" t="s">
        <v>30</v>
      </c>
      <c r="I4" s="14"/>
      <c r="J4" s="14"/>
      <c r="N4" s="12"/>
      <c r="O4" s="14" t="s">
        <v>30</v>
      </c>
      <c r="P4" s="14"/>
      <c r="Q4" s="14"/>
    </row>
    <row r="5" spans="2:17">
      <c r="C5" s="15">
        <v>43132</v>
      </c>
      <c r="H5" s="15">
        <v>43160</v>
      </c>
      <c r="N5" s="12"/>
      <c r="O5" s="15">
        <v>43191</v>
      </c>
      <c r="P5" s="12"/>
      <c r="Q5" s="12"/>
    </row>
    <row r="6" spans="2:17">
      <c r="N6" s="12"/>
      <c r="O6" s="12"/>
      <c r="P6" s="12"/>
      <c r="Q6" s="12"/>
    </row>
    <row r="7" spans="2:17">
      <c r="B7" s="4" t="s">
        <v>0</v>
      </c>
      <c r="C7" s="16" t="s">
        <v>1</v>
      </c>
      <c r="D7" s="16" t="s">
        <v>2</v>
      </c>
      <c r="E7" s="20" t="s">
        <v>3</v>
      </c>
      <c r="F7" s="3"/>
      <c r="G7" s="20" t="s">
        <v>0</v>
      </c>
      <c r="H7" s="16" t="s">
        <v>1</v>
      </c>
      <c r="I7" s="16" t="s">
        <v>2</v>
      </c>
      <c r="J7" s="20" t="s">
        <v>3</v>
      </c>
      <c r="N7" s="20" t="s">
        <v>0</v>
      </c>
      <c r="O7" s="16" t="s">
        <v>1</v>
      </c>
      <c r="P7" s="16" t="s">
        <v>2</v>
      </c>
      <c r="Q7" s="20" t="s">
        <v>3</v>
      </c>
    </row>
    <row r="8" spans="2:17">
      <c r="B8" s="1">
        <v>43143</v>
      </c>
      <c r="C8" s="17" t="s">
        <v>7</v>
      </c>
      <c r="D8" s="17">
        <v>58883</v>
      </c>
      <c r="E8" s="17"/>
      <c r="G8" s="21">
        <v>43160</v>
      </c>
      <c r="H8" s="17" t="s">
        <v>13</v>
      </c>
      <c r="I8" s="17">
        <v>62022</v>
      </c>
      <c r="J8" s="17">
        <v>381</v>
      </c>
      <c r="N8" s="21">
        <v>43191</v>
      </c>
      <c r="O8" s="17" t="s">
        <v>37</v>
      </c>
      <c r="P8" s="17">
        <v>71856</v>
      </c>
      <c r="Q8" s="17">
        <v>453</v>
      </c>
    </row>
    <row r="9" spans="2:17">
      <c r="B9" s="1">
        <v>43144</v>
      </c>
      <c r="C9" s="17" t="s">
        <v>5</v>
      </c>
      <c r="D9" s="17">
        <v>58975</v>
      </c>
      <c r="E9" s="17">
        <v>92</v>
      </c>
      <c r="G9" s="21">
        <v>43161</v>
      </c>
      <c r="H9" s="17" t="s">
        <v>14</v>
      </c>
      <c r="I9" s="17">
        <v>62406</v>
      </c>
      <c r="J9" s="17">
        <f>I9-I8</f>
        <v>384</v>
      </c>
      <c r="N9" s="21">
        <v>43192</v>
      </c>
      <c r="O9" s="17" t="s">
        <v>14</v>
      </c>
      <c r="P9" s="17">
        <v>71856</v>
      </c>
      <c r="Q9" s="17">
        <v>0</v>
      </c>
    </row>
    <row r="10" spans="2:17">
      <c r="B10" s="1">
        <v>43145</v>
      </c>
      <c r="C10" s="17" t="s">
        <v>8</v>
      </c>
      <c r="D10" s="17">
        <v>59085</v>
      </c>
      <c r="E10" s="17">
        <v>110</v>
      </c>
      <c r="G10" s="21">
        <v>43162</v>
      </c>
      <c r="H10" s="17" t="s">
        <v>10</v>
      </c>
      <c r="I10" s="17">
        <v>62823</v>
      </c>
      <c r="J10" s="17">
        <f>I10-I9</f>
        <v>417</v>
      </c>
      <c r="N10" s="21">
        <v>43193</v>
      </c>
      <c r="O10" s="32" t="s">
        <v>10</v>
      </c>
      <c r="P10" s="17">
        <v>72300</v>
      </c>
      <c r="Q10" s="17">
        <v>444</v>
      </c>
    </row>
    <row r="11" spans="2:17">
      <c r="B11" s="1">
        <v>43146</v>
      </c>
      <c r="C11" s="17" t="s">
        <v>5</v>
      </c>
      <c r="D11" s="17">
        <v>59233</v>
      </c>
      <c r="E11" s="17">
        <v>148</v>
      </c>
      <c r="G11" s="21">
        <v>43163</v>
      </c>
      <c r="H11" s="17" t="s">
        <v>14</v>
      </c>
      <c r="I11" s="17">
        <v>63097</v>
      </c>
      <c r="J11" s="17">
        <v>274</v>
      </c>
      <c r="N11" s="21">
        <v>43194</v>
      </c>
      <c r="O11" s="32" t="s">
        <v>15</v>
      </c>
      <c r="P11" s="32">
        <v>73027</v>
      </c>
      <c r="Q11" s="32">
        <v>727</v>
      </c>
    </row>
    <row r="12" spans="2:17">
      <c r="B12" s="1">
        <v>43147</v>
      </c>
      <c r="C12" s="17" t="s">
        <v>5</v>
      </c>
      <c r="D12" s="17">
        <v>59407</v>
      </c>
      <c r="E12" s="17">
        <v>174</v>
      </c>
      <c r="G12" s="21">
        <v>43164</v>
      </c>
      <c r="H12" s="17" t="s">
        <v>14</v>
      </c>
      <c r="I12" s="17">
        <v>63097</v>
      </c>
      <c r="J12" s="17">
        <f t="shared" ref="J12:J17" si="0">I12-I11</f>
        <v>0</v>
      </c>
      <c r="N12" s="21">
        <v>43195</v>
      </c>
      <c r="O12" s="32" t="s">
        <v>51</v>
      </c>
      <c r="P12" s="32">
        <v>73986</v>
      </c>
      <c r="Q12" s="32">
        <v>959</v>
      </c>
    </row>
    <row r="13" spans="2:17">
      <c r="B13" s="1">
        <v>43148</v>
      </c>
      <c r="C13" s="17" t="s">
        <v>6</v>
      </c>
      <c r="D13" s="17">
        <v>59515</v>
      </c>
      <c r="E13" s="17">
        <v>108</v>
      </c>
      <c r="G13" s="21">
        <v>43165</v>
      </c>
      <c r="H13" s="17" t="s">
        <v>14</v>
      </c>
      <c r="I13" s="17">
        <v>63192</v>
      </c>
      <c r="J13" s="17">
        <f t="shared" si="0"/>
        <v>95</v>
      </c>
      <c r="N13" s="21">
        <v>43196</v>
      </c>
      <c r="O13" s="32" t="s">
        <v>15</v>
      </c>
      <c r="P13" s="32">
        <v>74953</v>
      </c>
      <c r="Q13" s="32">
        <v>967</v>
      </c>
    </row>
    <row r="14" spans="2:17">
      <c r="B14" s="1">
        <v>43149</v>
      </c>
      <c r="C14" s="17" t="s">
        <v>5</v>
      </c>
      <c r="D14" s="17">
        <v>59515</v>
      </c>
      <c r="E14" s="17">
        <v>0</v>
      </c>
      <c r="G14" s="21">
        <v>43166</v>
      </c>
      <c r="H14" s="17" t="s">
        <v>14</v>
      </c>
      <c r="I14" s="17">
        <v>63386</v>
      </c>
      <c r="J14" s="17">
        <f t="shared" si="0"/>
        <v>194</v>
      </c>
      <c r="N14" s="21">
        <v>43197</v>
      </c>
      <c r="O14" s="32" t="s">
        <v>10</v>
      </c>
      <c r="P14" s="32">
        <v>75388</v>
      </c>
      <c r="Q14" s="32">
        <v>435</v>
      </c>
    </row>
    <row r="15" spans="2:17">
      <c r="B15" s="1">
        <v>43150</v>
      </c>
      <c r="C15" s="17" t="s">
        <v>12</v>
      </c>
      <c r="D15" s="17">
        <v>59515</v>
      </c>
      <c r="E15" s="17">
        <v>0</v>
      </c>
      <c r="G15" s="21">
        <v>43167</v>
      </c>
      <c r="H15" s="17" t="s">
        <v>14</v>
      </c>
      <c r="I15" s="17">
        <v>63748</v>
      </c>
      <c r="J15" s="17">
        <f t="shared" si="0"/>
        <v>362</v>
      </c>
      <c r="N15" s="21">
        <v>43198</v>
      </c>
      <c r="O15" s="17" t="s">
        <v>10</v>
      </c>
      <c r="P15" s="29">
        <v>75982</v>
      </c>
      <c r="Q15" s="17">
        <v>594</v>
      </c>
    </row>
    <row r="16" spans="2:17">
      <c r="B16" s="1">
        <v>43151</v>
      </c>
      <c r="C16" s="17" t="s">
        <v>5</v>
      </c>
      <c r="D16" s="17">
        <v>59716</v>
      </c>
      <c r="E16" s="17">
        <v>201</v>
      </c>
      <c r="G16" s="21">
        <v>43168</v>
      </c>
      <c r="H16" s="17" t="s">
        <v>10</v>
      </c>
      <c r="I16" s="17">
        <v>64146</v>
      </c>
      <c r="J16" s="17">
        <f t="shared" si="0"/>
        <v>398</v>
      </c>
      <c r="N16" s="21">
        <v>43199</v>
      </c>
      <c r="O16" s="32" t="s">
        <v>14</v>
      </c>
      <c r="P16" s="29">
        <v>75982</v>
      </c>
      <c r="Q16" s="32">
        <v>0</v>
      </c>
    </row>
    <row r="17" spans="2:10">
      <c r="B17" s="1">
        <v>43152</v>
      </c>
      <c r="C17" s="17" t="s">
        <v>11</v>
      </c>
      <c r="D17" s="17">
        <v>59942</v>
      </c>
      <c r="E17" s="17">
        <f t="shared" ref="E17:E22" si="1">D17-D16</f>
        <v>226</v>
      </c>
      <c r="G17" s="21">
        <v>43169</v>
      </c>
      <c r="H17" s="17" t="s">
        <v>10</v>
      </c>
      <c r="I17" s="17">
        <v>64564</v>
      </c>
      <c r="J17" s="17">
        <f t="shared" si="0"/>
        <v>418</v>
      </c>
    </row>
    <row r="18" spans="2:10">
      <c r="B18" s="1">
        <v>43153</v>
      </c>
      <c r="C18" s="17" t="s">
        <v>5</v>
      </c>
      <c r="D18" s="17">
        <v>60237</v>
      </c>
      <c r="E18" s="17">
        <f t="shared" si="1"/>
        <v>295</v>
      </c>
      <c r="G18" s="21">
        <v>43170</v>
      </c>
      <c r="H18" s="17" t="s">
        <v>10</v>
      </c>
      <c r="I18" s="17">
        <v>64995</v>
      </c>
      <c r="J18" s="17">
        <f>I18-I17</f>
        <v>431</v>
      </c>
    </row>
    <row r="19" spans="2:10">
      <c r="B19" s="1">
        <v>43154</v>
      </c>
      <c r="C19" s="17" t="s">
        <v>6</v>
      </c>
      <c r="D19" s="17">
        <v>60518</v>
      </c>
      <c r="E19" s="17">
        <f t="shared" si="1"/>
        <v>281</v>
      </c>
      <c r="G19" s="21">
        <v>43171</v>
      </c>
      <c r="H19" s="17" t="s">
        <v>14</v>
      </c>
      <c r="I19" s="17">
        <v>65002</v>
      </c>
      <c r="J19" s="17">
        <f>I19-I18</f>
        <v>7</v>
      </c>
    </row>
    <row r="20" spans="2:10">
      <c r="B20" s="1">
        <v>43155</v>
      </c>
      <c r="C20" s="17" t="s">
        <v>10</v>
      </c>
      <c r="D20" s="17">
        <v>60861</v>
      </c>
      <c r="E20" s="17">
        <f t="shared" si="1"/>
        <v>343</v>
      </c>
      <c r="G20" s="21">
        <v>43172</v>
      </c>
      <c r="H20" s="17" t="s">
        <v>10</v>
      </c>
      <c r="I20" s="17">
        <v>65470</v>
      </c>
      <c r="J20" s="17">
        <f>I20-I19</f>
        <v>468</v>
      </c>
    </row>
    <row r="21" spans="2:10">
      <c r="B21" s="1">
        <v>43156</v>
      </c>
      <c r="C21" s="17" t="s">
        <v>15</v>
      </c>
      <c r="D21" s="17">
        <v>60976</v>
      </c>
      <c r="E21" s="17">
        <f t="shared" si="1"/>
        <v>115</v>
      </c>
      <c r="G21" s="21">
        <v>43173</v>
      </c>
      <c r="H21" s="17" t="s">
        <v>14</v>
      </c>
      <c r="I21" s="17">
        <v>65916</v>
      </c>
      <c r="J21" s="17">
        <f>I21-I20</f>
        <v>446</v>
      </c>
    </row>
    <row r="22" spans="2:10">
      <c r="B22" s="1">
        <v>43157</v>
      </c>
      <c r="C22" s="17" t="s">
        <v>10</v>
      </c>
      <c r="D22" s="17">
        <v>60976</v>
      </c>
      <c r="E22" s="17">
        <f t="shared" si="1"/>
        <v>0</v>
      </c>
      <c r="G22" s="21">
        <v>43174</v>
      </c>
      <c r="H22" s="17" t="s">
        <v>37</v>
      </c>
      <c r="I22" s="17">
        <v>66310</v>
      </c>
      <c r="J22" s="17">
        <v>394</v>
      </c>
    </row>
    <row r="23" spans="2:10">
      <c r="B23" s="1">
        <v>43158</v>
      </c>
      <c r="C23" s="17" t="s">
        <v>6</v>
      </c>
      <c r="D23" s="17">
        <v>61258</v>
      </c>
      <c r="E23" s="17">
        <f>D23-D22</f>
        <v>282</v>
      </c>
      <c r="G23" s="21">
        <v>43175</v>
      </c>
      <c r="H23" s="17" t="s">
        <v>37</v>
      </c>
      <c r="I23" s="17">
        <v>66793</v>
      </c>
      <c r="J23" s="17">
        <f>I23-I22</f>
        <v>483</v>
      </c>
    </row>
    <row r="24" spans="2:10">
      <c r="B24" s="9">
        <v>43159</v>
      </c>
      <c r="C24" s="18" t="s">
        <v>10</v>
      </c>
      <c r="D24" s="18">
        <v>61641</v>
      </c>
      <c r="E24" s="18">
        <f>D24-D23</f>
        <v>383</v>
      </c>
      <c r="G24" s="22">
        <v>43176</v>
      </c>
      <c r="H24" s="18" t="s">
        <v>10</v>
      </c>
      <c r="I24" s="18">
        <v>67293</v>
      </c>
      <c r="J24" s="18">
        <f>I24-I23</f>
        <v>500</v>
      </c>
    </row>
    <row r="25" spans="2:10">
      <c r="B25" s="10"/>
      <c r="C25" s="19"/>
      <c r="D25" s="19"/>
      <c r="E25" s="19"/>
      <c r="G25" s="21">
        <v>43177</v>
      </c>
      <c r="H25" s="17" t="s">
        <v>10</v>
      </c>
      <c r="I25" s="17">
        <v>67748</v>
      </c>
      <c r="J25" s="17">
        <v>455</v>
      </c>
    </row>
    <row r="26" spans="2:10">
      <c r="G26" s="21">
        <v>43178</v>
      </c>
      <c r="H26" s="17" t="s">
        <v>14</v>
      </c>
      <c r="I26" s="17">
        <v>67748</v>
      </c>
      <c r="J26" s="17">
        <v>0</v>
      </c>
    </row>
    <row r="27" spans="2:10">
      <c r="G27" s="21">
        <v>43179</v>
      </c>
      <c r="H27" s="17" t="s">
        <v>37</v>
      </c>
      <c r="I27" s="17">
        <v>68169</v>
      </c>
      <c r="J27" s="17">
        <v>421</v>
      </c>
    </row>
    <row r="28" spans="2:10">
      <c r="G28" s="21">
        <v>43180</v>
      </c>
      <c r="H28" s="17" t="s">
        <v>37</v>
      </c>
      <c r="I28" s="17">
        <v>68596</v>
      </c>
      <c r="J28" s="17">
        <v>427</v>
      </c>
    </row>
    <row r="29" spans="2:10">
      <c r="G29" s="21">
        <v>43181</v>
      </c>
      <c r="H29" s="17" t="s">
        <v>37</v>
      </c>
      <c r="I29" s="17">
        <v>68998</v>
      </c>
      <c r="J29" s="17">
        <v>402</v>
      </c>
    </row>
    <row r="30" spans="2:10">
      <c r="G30" s="17" t="s">
        <v>38</v>
      </c>
      <c r="H30" s="17" t="s">
        <v>37</v>
      </c>
      <c r="I30" s="17">
        <v>69393</v>
      </c>
      <c r="J30" s="17">
        <v>395</v>
      </c>
    </row>
    <row r="31" spans="2:10">
      <c r="G31" s="21">
        <v>43183</v>
      </c>
      <c r="H31" s="17" t="s">
        <v>10</v>
      </c>
      <c r="I31" s="17">
        <v>69738</v>
      </c>
      <c r="J31" s="17">
        <v>345</v>
      </c>
    </row>
    <row r="32" spans="2:10">
      <c r="G32" s="21">
        <v>43184</v>
      </c>
      <c r="H32" s="17" t="s">
        <v>14</v>
      </c>
      <c r="I32" s="17">
        <v>70061</v>
      </c>
      <c r="J32" s="17">
        <v>323</v>
      </c>
    </row>
    <row r="33" spans="7:10">
      <c r="G33" s="21">
        <v>43185</v>
      </c>
      <c r="H33" s="17" t="s">
        <v>14</v>
      </c>
      <c r="I33" s="17">
        <v>70061</v>
      </c>
      <c r="J33" s="17">
        <v>0</v>
      </c>
    </row>
    <row r="34" spans="7:10">
      <c r="G34" s="21">
        <v>43186</v>
      </c>
      <c r="H34" s="17" t="s">
        <v>14</v>
      </c>
      <c r="I34" s="17">
        <v>70369</v>
      </c>
      <c r="J34" s="17">
        <v>308</v>
      </c>
    </row>
    <row r="35" spans="7:10">
      <c r="G35" s="21">
        <v>43187</v>
      </c>
      <c r="H35" s="17" t="s">
        <v>14</v>
      </c>
      <c r="I35" s="17">
        <v>70639</v>
      </c>
      <c r="J35" s="17">
        <v>270</v>
      </c>
    </row>
    <row r="36" spans="7:10">
      <c r="G36" s="21">
        <v>43188</v>
      </c>
      <c r="H36" s="17" t="s">
        <v>6</v>
      </c>
      <c r="I36" s="17">
        <v>71044</v>
      </c>
      <c r="J36" s="17">
        <v>405</v>
      </c>
    </row>
    <row r="37" spans="7:10">
      <c r="G37" s="21">
        <v>43189</v>
      </c>
      <c r="H37" s="17" t="s">
        <v>37</v>
      </c>
      <c r="I37" s="17">
        <v>71403</v>
      </c>
      <c r="J37" s="17">
        <v>359</v>
      </c>
    </row>
    <row r="38" spans="7:10">
      <c r="G38" s="21">
        <v>43190</v>
      </c>
      <c r="H38" s="17" t="s">
        <v>10</v>
      </c>
      <c r="I38" s="17">
        <v>71403</v>
      </c>
      <c r="J38" s="17">
        <v>0</v>
      </c>
    </row>
  </sheetData>
  <pageMargins left="0.7" right="0.7" top="0.75" bottom="0.75" header="0.3" footer="0.3"/>
  <pageSetup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P38"/>
  <sheetViews>
    <sheetView topLeftCell="B4" workbookViewId="0">
      <selection activeCell="P8" sqref="P8:P16"/>
    </sheetView>
  </sheetViews>
  <sheetFormatPr baseColWidth="10" defaultRowHeight="15"/>
  <cols>
    <col min="2" max="2" width="10.42578125" bestFit="1" customWidth="1"/>
    <col min="4" max="4" width="14" style="12" bestFit="1" customWidth="1"/>
    <col min="5" max="5" width="11.42578125" style="12"/>
    <col min="7" max="7" width="10.42578125" style="12" bestFit="1" customWidth="1"/>
    <col min="8" max="8" width="11.42578125" style="12"/>
    <col min="9" max="9" width="14" style="12" bestFit="1" customWidth="1"/>
    <col min="10" max="10" width="11.42578125" style="12"/>
  </cols>
  <sheetData>
    <row r="4" spans="2:16">
      <c r="C4" s="6" t="s">
        <v>16</v>
      </c>
      <c r="D4" s="14"/>
      <c r="H4" s="14" t="s">
        <v>16</v>
      </c>
      <c r="I4" s="14"/>
      <c r="M4" s="12"/>
      <c r="N4" s="14" t="s">
        <v>16</v>
      </c>
      <c r="O4" s="14"/>
      <c r="P4" s="12"/>
    </row>
    <row r="5" spans="2:16">
      <c r="C5" s="11">
        <v>43132</v>
      </c>
      <c r="H5" s="15">
        <v>43160</v>
      </c>
      <c r="M5" s="12"/>
      <c r="N5" s="15">
        <v>43191</v>
      </c>
      <c r="O5" s="12"/>
      <c r="P5" s="12"/>
    </row>
    <row r="6" spans="2:16">
      <c r="E6" s="13"/>
      <c r="M6" s="12"/>
      <c r="N6" s="12"/>
      <c r="O6" s="12"/>
      <c r="P6" s="12"/>
    </row>
    <row r="7" spans="2:16">
      <c r="B7" s="5" t="s">
        <v>0</v>
      </c>
      <c r="C7" s="5" t="s">
        <v>1</v>
      </c>
      <c r="D7" s="16" t="s">
        <v>32</v>
      </c>
      <c r="E7" s="20" t="s">
        <v>3</v>
      </c>
      <c r="G7" s="23" t="s">
        <v>0</v>
      </c>
      <c r="H7" s="23" t="s">
        <v>1</v>
      </c>
      <c r="I7" s="23" t="s">
        <v>32</v>
      </c>
      <c r="J7" s="23" t="s">
        <v>3</v>
      </c>
      <c r="M7" s="23" t="s">
        <v>0</v>
      </c>
      <c r="N7" s="23" t="s">
        <v>1</v>
      </c>
      <c r="O7" s="23" t="s">
        <v>32</v>
      </c>
      <c r="P7" s="23" t="s">
        <v>3</v>
      </c>
    </row>
    <row r="8" spans="2:16">
      <c r="B8" s="1">
        <v>43143</v>
      </c>
      <c r="C8" s="2" t="s">
        <v>4</v>
      </c>
      <c r="D8" s="17">
        <v>140334</v>
      </c>
      <c r="E8" s="17"/>
      <c r="G8" s="21">
        <v>43160</v>
      </c>
      <c r="H8" s="17" t="s">
        <v>14</v>
      </c>
      <c r="I8" s="17">
        <v>143312</v>
      </c>
      <c r="J8" s="17">
        <v>2160</v>
      </c>
      <c r="M8" s="21">
        <v>43191</v>
      </c>
      <c r="N8" s="17" t="s">
        <v>37</v>
      </c>
      <c r="O8" s="17">
        <v>146816</v>
      </c>
      <c r="P8" s="17">
        <v>430</v>
      </c>
    </row>
    <row r="9" spans="2:16">
      <c r="B9" s="1">
        <v>43144</v>
      </c>
      <c r="C9" s="2" t="s">
        <v>5</v>
      </c>
      <c r="D9" s="17">
        <v>140522</v>
      </c>
      <c r="E9" s="17">
        <v>1880</v>
      </c>
      <c r="G9" s="21">
        <v>43161</v>
      </c>
      <c r="H9" s="17" t="s">
        <v>10</v>
      </c>
      <c r="I9" s="17">
        <v>143525</v>
      </c>
      <c r="J9" s="17">
        <v>2130</v>
      </c>
      <c r="M9" s="21">
        <v>43192</v>
      </c>
      <c r="N9" s="17" t="s">
        <v>10</v>
      </c>
      <c r="O9" s="17">
        <v>146824</v>
      </c>
      <c r="P9" s="17">
        <v>80</v>
      </c>
    </row>
    <row r="10" spans="2:16">
      <c r="B10" s="1">
        <v>43145</v>
      </c>
      <c r="C10" s="2" t="s">
        <v>6</v>
      </c>
      <c r="D10" s="17">
        <v>140726</v>
      </c>
      <c r="E10" s="17">
        <v>2040</v>
      </c>
      <c r="G10" s="21">
        <v>43162</v>
      </c>
      <c r="H10" s="17" t="s">
        <v>14</v>
      </c>
      <c r="I10" s="17">
        <v>143738</v>
      </c>
      <c r="J10" s="17">
        <v>2130</v>
      </c>
      <c r="M10" s="21">
        <v>43193</v>
      </c>
      <c r="N10" s="32" t="s">
        <v>10</v>
      </c>
      <c r="O10" s="17">
        <v>146924</v>
      </c>
      <c r="P10" s="17">
        <v>1000</v>
      </c>
    </row>
    <row r="11" spans="2:16">
      <c r="B11" s="1">
        <v>43146</v>
      </c>
      <c r="C11" s="2" t="s">
        <v>9</v>
      </c>
      <c r="D11" s="17">
        <v>140957</v>
      </c>
      <c r="E11" s="17">
        <v>2310</v>
      </c>
      <c r="G11" s="21">
        <v>43163</v>
      </c>
      <c r="H11" s="17" t="s">
        <v>10</v>
      </c>
      <c r="I11" s="17">
        <v>143915</v>
      </c>
      <c r="J11" s="17">
        <v>1770</v>
      </c>
      <c r="M11" s="21">
        <v>43194</v>
      </c>
      <c r="N11" s="32" t="s">
        <v>10</v>
      </c>
      <c r="O11" s="32">
        <v>147057</v>
      </c>
      <c r="P11" s="32">
        <v>1330</v>
      </c>
    </row>
    <row r="12" spans="2:16">
      <c r="B12" s="1">
        <v>43147</v>
      </c>
      <c r="C12" s="2" t="s">
        <v>9</v>
      </c>
      <c r="D12" s="17">
        <v>141095</v>
      </c>
      <c r="E12" s="17">
        <v>1380</v>
      </c>
      <c r="G12" s="21">
        <v>43164</v>
      </c>
      <c r="H12" s="17" t="s">
        <v>10</v>
      </c>
      <c r="I12" s="17">
        <v>143975</v>
      </c>
      <c r="J12" s="17">
        <v>600</v>
      </c>
      <c r="M12" s="21">
        <v>43195</v>
      </c>
      <c r="N12" s="32" t="s">
        <v>52</v>
      </c>
      <c r="O12" s="32">
        <v>147102</v>
      </c>
      <c r="P12" s="32">
        <v>450</v>
      </c>
    </row>
    <row r="13" spans="2:16">
      <c r="B13" s="1">
        <v>43148</v>
      </c>
      <c r="C13" s="2" t="s">
        <v>10</v>
      </c>
      <c r="D13" s="17">
        <v>141211</v>
      </c>
      <c r="E13" s="17">
        <v>1160</v>
      </c>
      <c r="G13" s="24">
        <v>43165</v>
      </c>
      <c r="H13" s="17" t="s">
        <v>17</v>
      </c>
      <c r="I13" s="17">
        <v>144101</v>
      </c>
      <c r="J13" s="17">
        <v>1260</v>
      </c>
      <c r="M13" s="21">
        <v>43196</v>
      </c>
      <c r="N13" s="32" t="s">
        <v>10</v>
      </c>
      <c r="O13" s="32">
        <v>147203</v>
      </c>
      <c r="P13" s="32">
        <v>1010</v>
      </c>
    </row>
    <row r="14" spans="2:16">
      <c r="B14" s="1">
        <v>43149</v>
      </c>
      <c r="C14" s="2" t="s">
        <v>11</v>
      </c>
      <c r="D14" s="17">
        <v>141283</v>
      </c>
      <c r="E14" s="17">
        <v>720</v>
      </c>
      <c r="G14" s="21">
        <v>43166</v>
      </c>
      <c r="H14" s="17" t="s">
        <v>10</v>
      </c>
      <c r="I14" s="17">
        <v>144255</v>
      </c>
      <c r="J14" s="17">
        <v>1540</v>
      </c>
      <c r="M14" s="21">
        <v>43197</v>
      </c>
      <c r="N14" s="32" t="s">
        <v>15</v>
      </c>
      <c r="O14" s="32">
        <v>147300</v>
      </c>
      <c r="P14" s="32">
        <v>970</v>
      </c>
    </row>
    <row r="15" spans="2:16">
      <c r="B15" s="1">
        <v>43150</v>
      </c>
      <c r="C15" s="2" t="s">
        <v>5</v>
      </c>
      <c r="D15" s="17">
        <v>141285</v>
      </c>
      <c r="E15" s="17">
        <v>20</v>
      </c>
      <c r="G15" s="21">
        <v>43167</v>
      </c>
      <c r="H15" s="17" t="s">
        <v>10</v>
      </c>
      <c r="I15" s="17">
        <v>144459</v>
      </c>
      <c r="J15" s="17">
        <v>2040</v>
      </c>
      <c r="M15" s="21">
        <v>43198</v>
      </c>
      <c r="N15" s="32" t="s">
        <v>10</v>
      </c>
      <c r="O15" s="29">
        <v>147340</v>
      </c>
      <c r="P15" s="32">
        <v>400</v>
      </c>
    </row>
    <row r="16" spans="2:16">
      <c r="B16" s="1">
        <v>43151</v>
      </c>
      <c r="C16" s="2" t="s">
        <v>12</v>
      </c>
      <c r="D16" s="17">
        <v>141325</v>
      </c>
      <c r="E16" s="17">
        <v>400</v>
      </c>
      <c r="G16" s="21">
        <v>43168</v>
      </c>
      <c r="H16" s="17" t="s">
        <v>14</v>
      </c>
      <c r="I16" s="17">
        <v>144661</v>
      </c>
      <c r="J16" s="17">
        <v>2020</v>
      </c>
      <c r="M16" s="1">
        <v>43199</v>
      </c>
      <c r="N16" s="17" t="s">
        <v>10</v>
      </c>
      <c r="O16" s="29">
        <v>147341</v>
      </c>
      <c r="P16" s="32">
        <v>10</v>
      </c>
    </row>
    <row r="17" spans="2:10">
      <c r="B17" s="1">
        <v>43152</v>
      </c>
      <c r="C17" s="2" t="s">
        <v>13</v>
      </c>
      <c r="D17" s="17">
        <v>141464</v>
      </c>
      <c r="E17" s="17">
        <v>1390</v>
      </c>
      <c r="G17" s="21">
        <v>43169</v>
      </c>
      <c r="H17" s="17" t="s">
        <v>14</v>
      </c>
      <c r="I17" s="17">
        <v>144878</v>
      </c>
      <c r="J17" s="17">
        <v>2170</v>
      </c>
    </row>
    <row r="18" spans="2:10">
      <c r="B18" s="1">
        <v>43153</v>
      </c>
      <c r="C18" s="2" t="s">
        <v>9</v>
      </c>
      <c r="D18" s="17">
        <v>141639</v>
      </c>
      <c r="E18" s="17">
        <v>1750</v>
      </c>
      <c r="G18" s="21">
        <v>43170</v>
      </c>
      <c r="H18" s="17" t="s">
        <v>14</v>
      </c>
      <c r="I18" s="17">
        <v>145026</v>
      </c>
      <c r="J18" s="17">
        <v>1480</v>
      </c>
    </row>
    <row r="19" spans="2:10">
      <c r="B19" s="1">
        <v>43154</v>
      </c>
      <c r="C19" s="2" t="s">
        <v>14</v>
      </c>
      <c r="D19" s="17">
        <v>141888</v>
      </c>
      <c r="E19" s="17">
        <v>2490</v>
      </c>
      <c r="G19" s="21">
        <v>43171</v>
      </c>
      <c r="H19" s="17" t="s">
        <v>10</v>
      </c>
      <c r="I19" s="17">
        <v>145026</v>
      </c>
      <c r="J19" s="17">
        <v>0</v>
      </c>
    </row>
    <row r="20" spans="2:10">
      <c r="B20" s="1">
        <v>43155</v>
      </c>
      <c r="C20" s="2" t="s">
        <v>6</v>
      </c>
      <c r="D20" s="17">
        <v>142141</v>
      </c>
      <c r="E20" s="17">
        <v>2530</v>
      </c>
      <c r="G20" s="21">
        <v>43172</v>
      </c>
      <c r="H20" s="17" t="s">
        <v>10</v>
      </c>
      <c r="I20" s="17">
        <v>145216</v>
      </c>
      <c r="J20" s="17">
        <v>1900</v>
      </c>
    </row>
    <row r="21" spans="2:10">
      <c r="B21" s="1">
        <v>43156</v>
      </c>
      <c r="C21" s="2" t="s">
        <v>10</v>
      </c>
      <c r="D21" s="17">
        <v>142381</v>
      </c>
      <c r="E21" s="17">
        <v>2400</v>
      </c>
      <c r="G21" s="21">
        <v>43173</v>
      </c>
      <c r="H21" s="17" t="s">
        <v>10</v>
      </c>
      <c r="I21" s="17">
        <v>145318</v>
      </c>
      <c r="J21" s="17">
        <v>1020</v>
      </c>
    </row>
    <row r="22" spans="2:10">
      <c r="B22" s="1">
        <v>43157</v>
      </c>
      <c r="C22" s="2" t="s">
        <v>6</v>
      </c>
      <c r="D22" s="17">
        <v>142622</v>
      </c>
      <c r="E22" s="17">
        <v>2410</v>
      </c>
      <c r="G22" s="21">
        <v>43174</v>
      </c>
      <c r="H22" s="17" t="s">
        <v>37</v>
      </c>
      <c r="I22" s="17">
        <v>145422</v>
      </c>
      <c r="J22" s="17">
        <v>1040</v>
      </c>
    </row>
    <row r="23" spans="2:10">
      <c r="B23" s="1">
        <v>43158</v>
      </c>
      <c r="C23" s="2" t="s">
        <v>10</v>
      </c>
      <c r="D23" s="17">
        <v>142840</v>
      </c>
      <c r="E23" s="17">
        <v>2180</v>
      </c>
      <c r="G23" s="21">
        <v>43175</v>
      </c>
      <c r="H23" s="17" t="s">
        <v>37</v>
      </c>
      <c r="I23" s="17">
        <v>145531</v>
      </c>
      <c r="J23" s="17">
        <v>1090</v>
      </c>
    </row>
    <row r="24" spans="2:10">
      <c r="B24" s="9">
        <v>43159</v>
      </c>
      <c r="C24" s="7" t="s">
        <v>6</v>
      </c>
      <c r="D24" s="18">
        <v>143096</v>
      </c>
      <c r="E24" s="17">
        <v>2560</v>
      </c>
      <c r="G24" s="35">
        <v>43176</v>
      </c>
      <c r="H24" s="33" t="s">
        <v>14</v>
      </c>
      <c r="I24" s="33">
        <v>145647</v>
      </c>
      <c r="J24" s="33">
        <v>1160</v>
      </c>
    </row>
    <row r="25" spans="2:10">
      <c r="B25" s="10"/>
      <c r="C25" s="10"/>
      <c r="D25" s="19"/>
      <c r="E25" s="13"/>
      <c r="G25" s="35">
        <v>43177</v>
      </c>
      <c r="H25" s="33" t="s">
        <v>14</v>
      </c>
      <c r="I25" s="33">
        <v>145755</v>
      </c>
      <c r="J25" s="33">
        <v>1080</v>
      </c>
    </row>
    <row r="26" spans="2:10">
      <c r="B26" s="8"/>
      <c r="C26" s="8"/>
      <c r="D26" s="13"/>
      <c r="E26" s="13"/>
      <c r="G26" s="21">
        <v>43178</v>
      </c>
      <c r="H26" s="17" t="s">
        <v>10</v>
      </c>
      <c r="I26" s="17">
        <v>145878</v>
      </c>
      <c r="J26" s="17">
        <v>1230</v>
      </c>
    </row>
    <row r="27" spans="2:10">
      <c r="B27" s="8"/>
      <c r="C27" s="8"/>
      <c r="D27" s="13"/>
      <c r="E27" s="13"/>
      <c r="G27" s="21">
        <v>43179</v>
      </c>
      <c r="H27" s="17" t="s">
        <v>37</v>
      </c>
      <c r="I27" s="17">
        <v>145899</v>
      </c>
      <c r="J27" s="17">
        <v>210</v>
      </c>
    </row>
    <row r="28" spans="2:10">
      <c r="B28" s="8"/>
      <c r="C28" s="8"/>
      <c r="D28" s="13"/>
      <c r="E28" s="13"/>
      <c r="G28" s="21">
        <v>43180</v>
      </c>
      <c r="H28" s="17" t="s">
        <v>37</v>
      </c>
      <c r="I28" s="17">
        <v>145938</v>
      </c>
      <c r="J28" s="17">
        <v>390</v>
      </c>
    </row>
    <row r="29" spans="2:10">
      <c r="B29" s="8"/>
      <c r="C29" s="8"/>
      <c r="D29" s="13"/>
      <c r="E29" s="13"/>
      <c r="G29" s="21">
        <v>43181</v>
      </c>
      <c r="H29" s="17" t="s">
        <v>37</v>
      </c>
      <c r="I29" s="17">
        <v>146017</v>
      </c>
      <c r="J29" s="17">
        <v>790</v>
      </c>
    </row>
    <row r="30" spans="2:10">
      <c r="G30" s="21">
        <v>43182</v>
      </c>
      <c r="H30" s="17" t="s">
        <v>37</v>
      </c>
      <c r="I30" s="17">
        <v>146084</v>
      </c>
      <c r="J30" s="17">
        <v>670</v>
      </c>
    </row>
    <row r="31" spans="2:10">
      <c r="G31" s="21">
        <v>43183</v>
      </c>
      <c r="H31" s="17" t="s">
        <v>14</v>
      </c>
      <c r="I31" s="17">
        <v>146208</v>
      </c>
      <c r="J31" s="17">
        <v>1240</v>
      </c>
    </row>
    <row r="32" spans="2:10">
      <c r="G32" s="21">
        <v>43184</v>
      </c>
      <c r="H32" s="17" t="s">
        <v>10</v>
      </c>
      <c r="I32" s="17">
        <v>146297</v>
      </c>
      <c r="J32" s="17">
        <v>890</v>
      </c>
    </row>
    <row r="33" spans="7:10">
      <c r="G33" s="21">
        <v>43185</v>
      </c>
      <c r="H33" s="17" t="s">
        <v>10</v>
      </c>
      <c r="I33" s="17">
        <v>146312</v>
      </c>
      <c r="J33" s="17">
        <v>150</v>
      </c>
    </row>
    <row r="34" spans="7:10">
      <c r="G34" s="21">
        <v>43186</v>
      </c>
      <c r="H34" s="17" t="s">
        <v>10</v>
      </c>
      <c r="I34" s="17">
        <v>146426</v>
      </c>
      <c r="J34" s="17">
        <v>1140</v>
      </c>
    </row>
    <row r="35" spans="7:10">
      <c r="G35" s="21">
        <v>43187</v>
      </c>
      <c r="H35" s="17" t="s">
        <v>10</v>
      </c>
      <c r="I35" s="17">
        <v>146550</v>
      </c>
      <c r="J35" s="17">
        <v>1240</v>
      </c>
    </row>
    <row r="36" spans="7:10">
      <c r="G36" s="21">
        <v>43188</v>
      </c>
      <c r="H36" s="17" t="s">
        <v>10</v>
      </c>
      <c r="I36" s="17">
        <v>146651</v>
      </c>
      <c r="J36" s="17">
        <v>1010</v>
      </c>
    </row>
    <row r="37" spans="7:10">
      <c r="G37" s="21">
        <v>43189</v>
      </c>
      <c r="H37" s="17" t="s">
        <v>37</v>
      </c>
      <c r="I37" s="17">
        <v>146691</v>
      </c>
      <c r="J37" s="17">
        <v>400</v>
      </c>
    </row>
    <row r="38" spans="7:10">
      <c r="G38" s="21">
        <v>43190</v>
      </c>
      <c r="H38" s="17" t="s">
        <v>10</v>
      </c>
      <c r="I38" s="17">
        <v>146773</v>
      </c>
      <c r="J38" s="17">
        <v>820</v>
      </c>
    </row>
  </sheetData>
  <pageMargins left="0.7" right="0.7" top="0.75" bottom="0.75" header="0.3" footer="0.3"/>
  <pageSetup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N28"/>
  <sheetViews>
    <sheetView tabSelected="1" zoomScale="60" zoomScaleNormal="60" workbookViewId="0">
      <selection activeCell="M14" sqref="M14"/>
    </sheetView>
  </sheetViews>
  <sheetFormatPr baseColWidth="10" defaultRowHeight="15"/>
  <cols>
    <col min="2" max="2" width="11.42578125" style="12"/>
    <col min="3" max="3" width="14.5703125" style="12" bestFit="1" customWidth="1"/>
    <col min="4" max="4" width="29.28515625" bestFit="1" customWidth="1"/>
    <col min="5" max="5" width="20.140625" style="12" bestFit="1" customWidth="1"/>
    <col min="6" max="6" width="12" bestFit="1" customWidth="1"/>
    <col min="11" max="11" width="15.42578125" bestFit="1" customWidth="1"/>
    <col min="12" max="12" width="42.28515625" bestFit="1" customWidth="1"/>
    <col min="14" max="14" width="12" bestFit="1" customWidth="1"/>
  </cols>
  <sheetData>
    <row r="3" spans="2:14">
      <c r="D3" s="6" t="s">
        <v>31</v>
      </c>
      <c r="J3" s="12"/>
      <c r="K3" s="12"/>
      <c r="L3" s="6" t="s">
        <v>31</v>
      </c>
      <c r="M3" s="12"/>
    </row>
    <row r="4" spans="2:14" ht="15" customHeight="1">
      <c r="D4" s="15">
        <v>43160</v>
      </c>
      <c r="E4" s="25"/>
      <c r="J4" s="12"/>
      <c r="K4" s="12"/>
      <c r="L4" s="15">
        <v>43191</v>
      </c>
      <c r="M4" s="25"/>
    </row>
    <row r="5" spans="2:14">
      <c r="J5" s="12"/>
      <c r="K5" s="12"/>
      <c r="M5" s="12"/>
    </row>
    <row r="6" spans="2:14">
      <c r="B6" s="27" t="s">
        <v>18</v>
      </c>
      <c r="C6" s="27" t="s">
        <v>19</v>
      </c>
      <c r="D6" s="27" t="s">
        <v>33</v>
      </c>
      <c r="E6" s="27" t="s">
        <v>20</v>
      </c>
      <c r="F6" s="28" t="s">
        <v>0</v>
      </c>
      <c r="G6" s="8"/>
      <c r="J6" s="27" t="s">
        <v>18</v>
      </c>
      <c r="K6" s="27" t="s">
        <v>19</v>
      </c>
      <c r="L6" s="27" t="s">
        <v>33</v>
      </c>
      <c r="M6" s="27" t="s">
        <v>20</v>
      </c>
      <c r="N6" s="28" t="s">
        <v>0</v>
      </c>
    </row>
    <row r="7" spans="2:14">
      <c r="B7" s="17">
        <v>6</v>
      </c>
      <c r="C7" s="17" t="s">
        <v>21</v>
      </c>
      <c r="D7" s="17">
        <v>1480</v>
      </c>
      <c r="E7" s="26" t="s">
        <v>22</v>
      </c>
      <c r="F7" s="1">
        <v>43169</v>
      </c>
      <c r="G7" s="8"/>
      <c r="J7" s="17">
        <v>2</v>
      </c>
      <c r="K7" s="17" t="s">
        <v>39</v>
      </c>
      <c r="L7" s="32">
        <v>80</v>
      </c>
      <c r="M7" s="17" t="s">
        <v>50</v>
      </c>
      <c r="N7" s="21">
        <v>43191</v>
      </c>
    </row>
    <row r="8" spans="2:14">
      <c r="B8" s="17"/>
      <c r="C8" s="17">
        <v>0</v>
      </c>
      <c r="D8" s="17">
        <v>0</v>
      </c>
      <c r="E8" s="17">
        <v>0</v>
      </c>
      <c r="F8" s="1">
        <v>43170</v>
      </c>
      <c r="G8" s="8"/>
      <c r="J8" s="17">
        <v>1</v>
      </c>
      <c r="K8" s="17" t="s">
        <v>53</v>
      </c>
      <c r="L8" s="17">
        <v>1000</v>
      </c>
      <c r="M8" s="17" t="s">
        <v>54</v>
      </c>
      <c r="N8" s="21">
        <v>43192</v>
      </c>
    </row>
    <row r="9" spans="2:14">
      <c r="B9" s="17">
        <v>1</v>
      </c>
      <c r="C9" s="17" t="s">
        <v>29</v>
      </c>
      <c r="D9" s="17">
        <v>1900</v>
      </c>
      <c r="E9" s="17" t="s">
        <v>22</v>
      </c>
      <c r="F9" s="1">
        <v>43171</v>
      </c>
      <c r="G9" s="8"/>
      <c r="J9" s="17">
        <v>3</v>
      </c>
      <c r="K9" s="32" t="s">
        <v>42</v>
      </c>
      <c r="L9" s="17">
        <v>1330</v>
      </c>
      <c r="M9" s="17" t="s">
        <v>55</v>
      </c>
      <c r="N9" s="21">
        <v>43193</v>
      </c>
    </row>
    <row r="10" spans="2:14">
      <c r="B10" s="17">
        <v>5</v>
      </c>
      <c r="C10" s="17" t="s">
        <v>23</v>
      </c>
      <c r="D10" s="17">
        <v>1020</v>
      </c>
      <c r="E10" s="17" t="s">
        <v>24</v>
      </c>
      <c r="F10" s="1">
        <v>43172</v>
      </c>
      <c r="G10" s="8"/>
      <c r="J10" s="17">
        <v>6</v>
      </c>
      <c r="K10" s="32" t="s">
        <v>21</v>
      </c>
      <c r="L10" s="17">
        <v>450</v>
      </c>
      <c r="M10" s="17" t="s">
        <v>25</v>
      </c>
      <c r="N10" s="21">
        <v>43194</v>
      </c>
    </row>
    <row r="11" spans="2:14">
      <c r="B11" s="17" t="s">
        <v>26</v>
      </c>
      <c r="C11" s="17" t="s">
        <v>27</v>
      </c>
      <c r="D11" s="17">
        <v>1040</v>
      </c>
      <c r="E11" s="17" t="s">
        <v>25</v>
      </c>
      <c r="F11" s="1">
        <v>43173</v>
      </c>
      <c r="G11" s="8"/>
      <c r="J11" s="17">
        <v>3</v>
      </c>
      <c r="K11" s="32" t="s">
        <v>42</v>
      </c>
      <c r="L11" s="17">
        <v>1010</v>
      </c>
      <c r="M11" s="17" t="s">
        <v>55</v>
      </c>
      <c r="N11" s="21">
        <v>43195</v>
      </c>
    </row>
    <row r="12" spans="2:14">
      <c r="B12" s="17">
        <v>5</v>
      </c>
      <c r="C12" s="17" t="s">
        <v>23</v>
      </c>
      <c r="D12" s="17">
        <v>1090</v>
      </c>
      <c r="E12" s="17" t="s">
        <v>28</v>
      </c>
      <c r="F12" s="1">
        <v>43174</v>
      </c>
      <c r="G12" s="8"/>
      <c r="J12" s="17">
        <v>6</v>
      </c>
      <c r="K12" s="32" t="s">
        <v>21</v>
      </c>
      <c r="L12" s="17">
        <v>970</v>
      </c>
      <c r="M12" s="17" t="s">
        <v>56</v>
      </c>
      <c r="N12" s="21">
        <v>43196</v>
      </c>
    </row>
    <row r="13" spans="2:14">
      <c r="B13" s="17">
        <v>1</v>
      </c>
      <c r="C13" s="17" t="s">
        <v>29</v>
      </c>
      <c r="D13" s="17">
        <v>1160</v>
      </c>
      <c r="E13" s="17" t="s">
        <v>28</v>
      </c>
      <c r="F13" s="1">
        <v>43175</v>
      </c>
      <c r="G13" s="8"/>
      <c r="J13" s="32">
        <v>3</v>
      </c>
      <c r="K13" s="32" t="s">
        <v>42</v>
      </c>
      <c r="L13" s="32">
        <v>400</v>
      </c>
      <c r="M13" s="17" t="s">
        <v>57</v>
      </c>
      <c r="N13" s="1">
        <v>43197</v>
      </c>
    </row>
    <row r="14" spans="2:14">
      <c r="B14" s="33">
        <v>5</v>
      </c>
      <c r="C14" s="33" t="s">
        <v>23</v>
      </c>
      <c r="D14" s="33">
        <v>1080</v>
      </c>
      <c r="E14" s="33" t="s">
        <v>25</v>
      </c>
      <c r="F14" s="34">
        <v>43176</v>
      </c>
      <c r="G14" s="8"/>
      <c r="J14" s="32">
        <v>4</v>
      </c>
      <c r="K14" s="2" t="s">
        <v>44</v>
      </c>
      <c r="L14" s="32">
        <v>10</v>
      </c>
      <c r="M14" s="17" t="s">
        <v>58</v>
      </c>
      <c r="N14" s="1">
        <v>43198</v>
      </c>
    </row>
    <row r="15" spans="2:14">
      <c r="B15" s="33">
        <v>2</v>
      </c>
      <c r="C15" s="33" t="s">
        <v>39</v>
      </c>
      <c r="D15" s="33">
        <v>1230</v>
      </c>
      <c r="E15" s="33" t="s">
        <v>41</v>
      </c>
      <c r="F15" s="34">
        <v>43177</v>
      </c>
      <c r="G15" s="8"/>
    </row>
    <row r="16" spans="2:14">
      <c r="B16" s="17">
        <v>1</v>
      </c>
      <c r="C16" s="17" t="s">
        <v>29</v>
      </c>
      <c r="D16" s="32">
        <v>210</v>
      </c>
      <c r="E16" s="17" t="s">
        <v>45</v>
      </c>
      <c r="F16" s="1">
        <v>43178</v>
      </c>
    </row>
    <row r="17" spans="2:6">
      <c r="B17" s="17">
        <v>2</v>
      </c>
      <c r="C17" s="17" t="s">
        <v>39</v>
      </c>
      <c r="D17" s="32">
        <v>390</v>
      </c>
      <c r="E17" s="17" t="s">
        <v>45</v>
      </c>
      <c r="F17" s="1">
        <v>43179</v>
      </c>
    </row>
    <row r="18" spans="2:6">
      <c r="B18" s="17" t="s">
        <v>40</v>
      </c>
      <c r="C18" s="17" t="s">
        <v>43</v>
      </c>
      <c r="D18" s="32">
        <v>790</v>
      </c>
      <c r="E18" s="17" t="s">
        <v>25</v>
      </c>
      <c r="F18" s="1">
        <v>43180</v>
      </c>
    </row>
    <row r="19" spans="2:6">
      <c r="B19" s="17">
        <v>1</v>
      </c>
      <c r="C19" s="17" t="s">
        <v>29</v>
      </c>
      <c r="D19" s="32">
        <v>670</v>
      </c>
      <c r="E19" s="17" t="s">
        <v>46</v>
      </c>
      <c r="F19" s="1">
        <v>43181</v>
      </c>
    </row>
    <row r="20" spans="2:6">
      <c r="B20" s="17">
        <v>3</v>
      </c>
      <c r="C20" s="17" t="s">
        <v>42</v>
      </c>
      <c r="D20" s="32">
        <v>1240</v>
      </c>
      <c r="E20" s="17" t="s">
        <v>28</v>
      </c>
      <c r="F20" s="1">
        <v>43182</v>
      </c>
    </row>
    <row r="21" spans="2:6">
      <c r="B21" s="17">
        <v>4</v>
      </c>
      <c r="C21" s="17" t="s">
        <v>44</v>
      </c>
      <c r="D21" s="32">
        <v>890</v>
      </c>
      <c r="E21" s="17" t="s">
        <v>24</v>
      </c>
      <c r="F21" s="1">
        <v>43183</v>
      </c>
    </row>
    <row r="22" spans="2:6">
      <c r="B22" s="17">
        <v>5</v>
      </c>
      <c r="C22" s="17" t="s">
        <v>23</v>
      </c>
      <c r="D22" s="32">
        <v>150</v>
      </c>
      <c r="E22" s="17" t="s">
        <v>47</v>
      </c>
      <c r="F22" s="1">
        <v>43184</v>
      </c>
    </row>
    <row r="23" spans="2:6">
      <c r="B23" s="17">
        <v>3</v>
      </c>
      <c r="C23" s="17" t="s">
        <v>42</v>
      </c>
      <c r="D23" s="17">
        <v>1140</v>
      </c>
      <c r="E23" s="17" t="s">
        <v>25</v>
      </c>
      <c r="F23" s="1">
        <v>43185</v>
      </c>
    </row>
    <row r="24" spans="2:6">
      <c r="B24" s="17">
        <v>2</v>
      </c>
      <c r="C24" s="17" t="s">
        <v>39</v>
      </c>
      <c r="D24" s="17">
        <v>1240</v>
      </c>
      <c r="E24" s="17" t="s">
        <v>28</v>
      </c>
      <c r="F24" s="1">
        <v>43186</v>
      </c>
    </row>
    <row r="25" spans="2:6">
      <c r="B25" s="17">
        <v>3</v>
      </c>
      <c r="C25" s="17" t="s">
        <v>42</v>
      </c>
      <c r="D25" s="17">
        <v>1010</v>
      </c>
      <c r="E25" s="17" t="s">
        <v>25</v>
      </c>
      <c r="F25" s="1">
        <v>43187</v>
      </c>
    </row>
    <row r="26" spans="2:6">
      <c r="B26" s="17">
        <v>3</v>
      </c>
      <c r="C26" s="17" t="s">
        <v>42</v>
      </c>
      <c r="D26" s="17">
        <v>400</v>
      </c>
      <c r="E26" s="17" t="s">
        <v>46</v>
      </c>
      <c r="F26" s="1">
        <v>43188</v>
      </c>
    </row>
    <row r="27" spans="2:6">
      <c r="B27" s="17">
        <v>4</v>
      </c>
      <c r="C27" s="17" t="s">
        <v>44</v>
      </c>
      <c r="D27" s="17">
        <v>820</v>
      </c>
      <c r="E27" s="17" t="s">
        <v>24</v>
      </c>
      <c r="F27" s="1">
        <v>43189</v>
      </c>
    </row>
    <row r="28" spans="2:6">
      <c r="B28" s="17">
        <v>6</v>
      </c>
      <c r="C28" s="17" t="s">
        <v>48</v>
      </c>
      <c r="D28" s="17">
        <v>430</v>
      </c>
      <c r="E28" s="17" t="s">
        <v>49</v>
      </c>
      <c r="F28" s="1">
        <v>43190</v>
      </c>
    </row>
  </sheetData>
  <pageMargins left="0.7" right="0.7" top="0.75" bottom="0.75" header="0.3" footer="0.3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H28"/>
  <sheetViews>
    <sheetView workbookViewId="0">
      <selection activeCell="G18" sqref="G18"/>
    </sheetView>
  </sheetViews>
  <sheetFormatPr baseColWidth="10" defaultRowHeight="15"/>
  <cols>
    <col min="3" max="3" width="12.5703125" bestFit="1" customWidth="1"/>
    <col min="4" max="4" width="13.85546875" bestFit="1" customWidth="1"/>
    <col min="6" max="6" width="10.42578125" bestFit="1" customWidth="1"/>
    <col min="8" max="8" width="13.85546875" bestFit="1" customWidth="1"/>
  </cols>
  <sheetData>
    <row r="3" spans="2:8">
      <c r="C3" s="14" t="s">
        <v>34</v>
      </c>
      <c r="G3" s="14" t="s">
        <v>34</v>
      </c>
    </row>
    <row r="4" spans="2:8">
      <c r="C4" s="15">
        <v>43160</v>
      </c>
      <c r="G4" s="15">
        <v>43191</v>
      </c>
    </row>
    <row r="6" spans="2:8">
      <c r="B6" s="31" t="s">
        <v>0</v>
      </c>
      <c r="C6" s="31" t="s">
        <v>35</v>
      </c>
      <c r="D6" s="31" t="s">
        <v>36</v>
      </c>
      <c r="F6" s="31" t="s">
        <v>0</v>
      </c>
      <c r="G6" s="31" t="s">
        <v>35</v>
      </c>
      <c r="H6" s="31" t="s">
        <v>36</v>
      </c>
    </row>
    <row r="7" spans="2:8">
      <c r="B7" s="21">
        <v>43169</v>
      </c>
      <c r="C7" s="29">
        <v>1065970</v>
      </c>
      <c r="D7" s="29">
        <v>746179</v>
      </c>
      <c r="F7" s="1">
        <v>43191</v>
      </c>
      <c r="G7" s="17">
        <v>0</v>
      </c>
      <c r="H7" s="17">
        <v>0</v>
      </c>
    </row>
    <row r="8" spans="2:8">
      <c r="B8" s="21">
        <v>43170</v>
      </c>
      <c r="C8" s="17">
        <v>0</v>
      </c>
      <c r="D8" s="17">
        <v>0</v>
      </c>
      <c r="F8" s="1">
        <v>43192</v>
      </c>
      <c r="G8" s="29">
        <v>815230</v>
      </c>
      <c r="H8" s="29">
        <v>570661</v>
      </c>
    </row>
    <row r="9" spans="2:8">
      <c r="B9" s="21">
        <v>43171</v>
      </c>
      <c r="C9" s="29">
        <v>850880</v>
      </c>
      <c r="D9" s="29">
        <v>595616</v>
      </c>
      <c r="F9" s="1">
        <v>43193</v>
      </c>
      <c r="G9" s="29">
        <v>991780</v>
      </c>
      <c r="H9" s="29">
        <v>694246</v>
      </c>
    </row>
    <row r="10" spans="2:8">
      <c r="B10" s="21">
        <v>43172</v>
      </c>
      <c r="C10" s="29">
        <v>1253300</v>
      </c>
      <c r="D10" s="29">
        <v>877310</v>
      </c>
      <c r="F10" s="1">
        <v>43194</v>
      </c>
      <c r="G10" s="29">
        <v>1834450</v>
      </c>
      <c r="H10" s="29">
        <v>1284115</v>
      </c>
    </row>
    <row r="11" spans="2:8">
      <c r="B11" s="21">
        <v>43173</v>
      </c>
      <c r="C11" s="29">
        <v>1408060</v>
      </c>
      <c r="D11" s="30">
        <v>986024.2</v>
      </c>
      <c r="F11" s="1">
        <v>43195</v>
      </c>
      <c r="G11" s="29">
        <v>1767650</v>
      </c>
      <c r="H11" s="29">
        <v>1237355</v>
      </c>
    </row>
    <row r="12" spans="2:8">
      <c r="B12" s="21">
        <v>43174</v>
      </c>
      <c r="C12" s="29">
        <v>1392510</v>
      </c>
      <c r="D12" s="29">
        <v>974757</v>
      </c>
      <c r="F12" s="1">
        <v>43196</v>
      </c>
      <c r="G12" s="29">
        <v>1471410</v>
      </c>
      <c r="H12" s="29">
        <v>1029987</v>
      </c>
    </row>
    <row r="13" spans="2:8">
      <c r="B13" s="21">
        <v>43175</v>
      </c>
      <c r="C13" s="29">
        <v>1610250</v>
      </c>
      <c r="D13" s="29">
        <v>1127175</v>
      </c>
      <c r="F13" s="1">
        <v>43197</v>
      </c>
      <c r="G13" s="29">
        <v>1731010</v>
      </c>
      <c r="H13" s="29">
        <v>1211707</v>
      </c>
    </row>
    <row r="14" spans="2:8">
      <c r="B14" s="21">
        <v>43176</v>
      </c>
      <c r="C14" s="29">
        <v>1255420</v>
      </c>
      <c r="D14" s="29">
        <v>878794</v>
      </c>
      <c r="F14" s="1">
        <v>43198</v>
      </c>
      <c r="G14" s="29">
        <v>87570</v>
      </c>
      <c r="H14" s="29">
        <v>61299</v>
      </c>
    </row>
    <row r="15" spans="2:8">
      <c r="B15" s="21">
        <v>43177</v>
      </c>
      <c r="C15" s="29">
        <v>248960</v>
      </c>
      <c r="D15" s="29">
        <v>174272</v>
      </c>
      <c r="F15" s="36"/>
    </row>
    <row r="16" spans="2:8">
      <c r="B16" s="21">
        <v>43178</v>
      </c>
      <c r="C16" s="29">
        <v>670350</v>
      </c>
      <c r="D16" s="17">
        <v>469245</v>
      </c>
    </row>
    <row r="17" spans="2:4">
      <c r="B17" s="21">
        <v>43179</v>
      </c>
      <c r="C17" s="29">
        <v>1758380</v>
      </c>
      <c r="D17" s="29">
        <v>1230866</v>
      </c>
    </row>
    <row r="18" spans="2:4">
      <c r="B18" s="21">
        <v>43180</v>
      </c>
      <c r="C18" s="29">
        <v>1691540</v>
      </c>
      <c r="D18" s="29">
        <v>1184078</v>
      </c>
    </row>
    <row r="19" spans="2:4">
      <c r="B19" s="21">
        <v>43181</v>
      </c>
      <c r="C19" s="29">
        <v>1691840</v>
      </c>
      <c r="D19" s="29">
        <v>1184288</v>
      </c>
    </row>
    <row r="20" spans="2:4">
      <c r="B20" s="21">
        <v>43182</v>
      </c>
      <c r="C20" s="29">
        <v>1480210</v>
      </c>
      <c r="D20" s="29">
        <v>1036147</v>
      </c>
    </row>
    <row r="21" spans="2:4">
      <c r="B21" s="21">
        <v>43183</v>
      </c>
      <c r="C21" s="29">
        <v>1440120</v>
      </c>
      <c r="D21" s="29">
        <v>1008084</v>
      </c>
    </row>
    <row r="22" spans="2:4">
      <c r="B22" s="21">
        <v>43184</v>
      </c>
      <c r="C22" s="29">
        <v>229620</v>
      </c>
      <c r="D22" s="29">
        <v>160734</v>
      </c>
    </row>
    <row r="23" spans="2:4">
      <c r="B23" s="1">
        <v>43185</v>
      </c>
      <c r="C23" s="29">
        <v>973870</v>
      </c>
      <c r="D23" s="29">
        <v>681709</v>
      </c>
    </row>
    <row r="24" spans="2:4">
      <c r="B24" s="1">
        <v>43186</v>
      </c>
      <c r="C24" s="29">
        <v>1507090</v>
      </c>
      <c r="D24" s="29">
        <v>1054963</v>
      </c>
    </row>
    <row r="25" spans="2:4">
      <c r="B25" s="1">
        <v>43187</v>
      </c>
      <c r="C25" s="29">
        <v>1456190</v>
      </c>
      <c r="D25" s="29">
        <v>1019333</v>
      </c>
    </row>
    <row r="26" spans="2:4">
      <c r="B26" s="1">
        <v>43188</v>
      </c>
      <c r="C26" s="29">
        <v>1498850</v>
      </c>
      <c r="D26" s="29">
        <v>1049195</v>
      </c>
    </row>
    <row r="27" spans="2:4">
      <c r="B27" s="1">
        <v>43189</v>
      </c>
      <c r="C27" s="17">
        <v>0</v>
      </c>
      <c r="D27" s="17">
        <v>0</v>
      </c>
    </row>
    <row r="28" spans="2:4">
      <c r="B28" s="1">
        <v>43190</v>
      </c>
      <c r="C28" s="29">
        <v>462420</v>
      </c>
      <c r="D28" s="29">
        <v>323694</v>
      </c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medidor caudal Planta</vt:lpstr>
      <vt:lpstr>medidor caudal disposición</vt:lpstr>
      <vt:lpstr>programa disposición</vt:lpstr>
      <vt:lpstr>registro vino</vt:lpstr>
    </vt:vector>
  </TitlesOfParts>
  <Company>Urcelay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Urcelay</dc:creator>
  <cp:lastModifiedBy>VYF</cp:lastModifiedBy>
  <cp:lastPrinted>2018-04-09T12:43:41Z</cp:lastPrinted>
  <dcterms:created xsi:type="dcterms:W3CDTF">2018-02-14T15:06:43Z</dcterms:created>
  <dcterms:modified xsi:type="dcterms:W3CDTF">2018-04-09T14:01:34Z</dcterms:modified>
</cp:coreProperties>
</file>